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84" activeTab="3"/>
  </bookViews>
  <sheets>
    <sheet name="Раздел 1" sheetId="1" r:id="rId1"/>
    <sheet name="Раздел 2" sheetId="4" r:id="rId2"/>
    <sheet name="Раздел 3" sheetId="5" r:id="rId3"/>
    <sheet name="Раздел 4" sheetId="6" r:id="rId4"/>
  </sheets>
  <calcPr calcId="162913"/>
</workbook>
</file>

<file path=xl/calcChain.xml><?xml version="1.0" encoding="utf-8"?>
<calcChain xmlns="http://schemas.openxmlformats.org/spreadsheetml/2006/main">
  <c r="H16" i="6" l="1"/>
  <c r="G16" i="6"/>
  <c r="F16" i="6"/>
  <c r="E16" i="6"/>
  <c r="D16" i="6"/>
  <c r="C16" i="6"/>
  <c r="H15" i="6"/>
  <c r="G15" i="6"/>
  <c r="F15" i="6"/>
  <c r="E15" i="6"/>
  <c r="D15" i="6"/>
  <c r="C15" i="6"/>
  <c r="H14" i="6"/>
  <c r="G14" i="6"/>
  <c r="F14" i="6"/>
  <c r="E14" i="6"/>
  <c r="D14" i="6"/>
  <c r="C14" i="6"/>
  <c r="H13" i="6"/>
  <c r="G13" i="6"/>
  <c r="F13" i="6"/>
  <c r="E13" i="6"/>
  <c r="D13" i="6"/>
  <c r="C13" i="6"/>
  <c r="I10" i="6"/>
  <c r="I9" i="6"/>
  <c r="I8" i="6"/>
  <c r="I7" i="6"/>
  <c r="H6" i="6"/>
  <c r="G6" i="6"/>
  <c r="F6" i="6"/>
  <c r="E6" i="6"/>
  <c r="D6" i="6"/>
  <c r="C6" i="6"/>
  <c r="G11" i="6" l="1"/>
  <c r="I6" i="6"/>
  <c r="E11" i="6"/>
  <c r="D11" i="6"/>
  <c r="F11" i="6"/>
  <c r="H11" i="6"/>
  <c r="I13" i="6"/>
  <c r="C11" i="6"/>
  <c r="I15" i="6"/>
  <c r="I16" i="6"/>
  <c r="I14" i="6"/>
  <c r="I11" i="6" l="1"/>
</calcChain>
</file>

<file path=xl/sharedStrings.xml><?xml version="1.0" encoding="utf-8"?>
<sst xmlns="http://schemas.openxmlformats.org/spreadsheetml/2006/main" count="63" uniqueCount="48">
  <si>
    <t>Участники</t>
  </si>
  <si>
    <t>Раздел 1. Основные положения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</si>
  <si>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</si>
  <si>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</si>
  <si>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</si>
  <si>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</si>
  <si>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 (2024 год)</t>
  </si>
  <si>
    <t>Значения показателей</t>
  </si>
  <si>
    <t>Ответственный за достижение показателя</t>
  </si>
  <si>
    <t>план</t>
  </si>
  <si>
    <t>1.</t>
  </si>
  <si>
    <t>Ед.</t>
  </si>
  <si>
    <t>1.1.</t>
  </si>
  <si>
    <t>областной бюджет</t>
  </si>
  <si>
    <t>местный бюджет</t>
  </si>
  <si>
    <t>внебюджетные источники</t>
  </si>
  <si>
    <t>федеральный бюджет</t>
  </si>
  <si>
    <t>Ответственный исполнитель (соисполнитель)</t>
  </si>
  <si>
    <t>Наименование мероприятия (результата)</t>
  </si>
  <si>
    <t>Тип мероприятия (результата)</t>
  </si>
  <si>
    <t>Характеристика</t>
  </si>
  <si>
    <t>Базовое значение</t>
  </si>
  <si>
    <t>(2024 год)</t>
  </si>
  <si>
    <t>Значения мероприятия (результата) по годам</t>
  </si>
  <si>
    <t>Наименование мероприятия (результата) и источники финансового обеспечения</t>
  </si>
  <si>
    <t>Объем финансового обеспечения по годам (тыс. руб.)</t>
  </si>
  <si>
    <t xml:space="preserve">Всего
(тыс. рублей)
</t>
  </si>
  <si>
    <t>в том числе:</t>
  </si>
  <si>
    <t>Обеспечение жильем отдельных категорий граждан</t>
  </si>
  <si>
    <t>Количество приобретенных жилых помещений для предоставления отдельным категориям граждан (с нарастающим итогом)</t>
  </si>
  <si>
    <t>ГП</t>
  </si>
  <si>
    <t>Приобретение жилых помещений для предоставления отдельным категориям граждан (в год)</t>
  </si>
  <si>
    <t>Приобретение товаров/услуг</t>
  </si>
  <si>
    <t>Приобретение жилья для предоставления гражданам во внеочередном порядке</t>
  </si>
  <si>
    <t>Задача: Обеспечение жильем отдельных категорий граждан</t>
  </si>
  <si>
    <t>Приобретение жилых помещений для предоставления отдельным категориям граждан, (всего), в том числе:</t>
  </si>
  <si>
    <t>КУМИ</t>
  </si>
  <si>
    <t>ПАСПОРТ
комплекса процессных мероприятий
«Приобретение жилья в муниципальном образовании Ногликский муниципальный округ Сахалинской области»</t>
  </si>
  <si>
    <t>Раздел 2. Показатели комплекса процессных мероприятий</t>
  </si>
  <si>
    <t xml:space="preserve">Раздел 3. Перечень процессных мероприятий (результатов) </t>
  </si>
  <si>
    <t>ИТОГО ПО КОМПЛЕКСУ ПРОЦЕССНЫХ  МЕРОПРИЯТИЙ</t>
  </si>
  <si>
    <t>Задачи комплекса процессных мероприятий</t>
  </si>
  <si>
    <t>ОСиА
(КУМИ)</t>
  </si>
  <si>
    <t>«ПРИЛОЖЕНИЕ 4
к муниципальной программе
«Обеспечение населения
муниципального образования
Ногликский муниципальный округ
Сахалинской области
качественным жильем»,
утвержденной постановлением
администрации муниципального образования
Ногликский муниципальный округ
Сахалинской области
от 04 августа 2025 года № 510</t>
  </si>
  <si>
    <r>
      <t xml:space="preserve">Задача комплекса процессных мероприятий: </t>
    </r>
    <r>
      <rPr>
        <sz val="14"/>
        <color theme="1"/>
        <rFont val="Times New Roman"/>
        <family val="1"/>
        <charset val="204"/>
      </rPr>
      <t>Обеспечение жильем отдельных категорий граждан</t>
    </r>
  </si>
  <si>
    <t>»</t>
  </si>
  <si>
    <t>4. Финансовое обеспечение реализации комплекса процессных мероприятий                                                                                                                                                                                                                                      «Приобретение жилья в муниципальном образовании
Ногликский муниципальный округ Сахалинской области»</t>
  </si>
  <si>
    <t xml:space="preserve">ПРИЛОЖЕНИЕ 4
к постановлению администрации
муниципального образования
Ногликский муниципальный округ
Сахалинской области
от 03 июля 2026 года № 412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</si>
</sst>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5" fillId="2" borderId="0" xfId="0" applyFont="1" applyFill="1"/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130" zoomScaleNormal="130" workbookViewId="0">
      <selection activeCell="B1" sqref="B1"/>
    </sheetView>
  </sheetViews>
  <sheetFormatPr defaultColWidth="41.5703125" defaultRowHeight="18.75" x14ac:dyDescent="0.3"/>
  <cols>
    <col min="1" max="1" width="23.5703125" style="4" customWidth="1"/>
    <col min="2" max="2" width="53.7109375" style="4" customWidth="1"/>
    <col min="3" max="16384" width="41.5703125" style="5"/>
  </cols>
  <sheetData>
    <row r="1" spans="1:2" ht="114.75" customHeight="1" x14ac:dyDescent="0.3">
      <c r="B1" s="3" t="s">
        <v>47</v>
      </c>
    </row>
    <row r="2" spans="1:2" ht="236.25" customHeight="1" x14ac:dyDescent="0.3">
      <c r="B2" s="4" t="s">
        <v>43</v>
      </c>
    </row>
    <row r="4" spans="1:2" ht="74.25" customHeight="1" x14ac:dyDescent="0.3">
      <c r="A4" s="25" t="s">
        <v>37</v>
      </c>
      <c r="B4" s="25"/>
    </row>
    <row r="5" spans="1:2" ht="12.75" customHeight="1" x14ac:dyDescent="0.3"/>
    <row r="6" spans="1:2" x14ac:dyDescent="0.3">
      <c r="A6" s="25" t="s">
        <v>1</v>
      </c>
      <c r="B6" s="25"/>
    </row>
    <row r="7" spans="1:2" ht="12" customHeight="1" x14ac:dyDescent="0.3"/>
    <row r="8" spans="1:2" ht="60.75" customHeight="1" x14ac:dyDescent="0.3">
      <c r="A8" s="6" t="s">
        <v>17</v>
      </c>
      <c r="B8" s="6" t="s">
        <v>42</v>
      </c>
    </row>
    <row r="9" spans="1:2" ht="21.75" customHeight="1" x14ac:dyDescent="0.3">
      <c r="A9" s="6" t="s">
        <v>0</v>
      </c>
      <c r="B9" s="7"/>
    </row>
    <row r="10" spans="1:2" ht="60.75" customHeight="1" x14ac:dyDescent="0.3">
      <c r="A10" s="8" t="s">
        <v>41</v>
      </c>
      <c r="B10" s="6" t="s">
        <v>28</v>
      </c>
    </row>
    <row r="11" spans="1:2" x14ac:dyDescent="0.3">
      <c r="A11" s="9"/>
      <c r="B11" s="9"/>
    </row>
  </sheetData>
  <mergeCells count="2">
    <mergeCell ref="A4:B4"/>
    <mergeCell ref="A6:B6"/>
  </mergeCells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zoomScale="85" zoomScaleNormal="85" workbookViewId="0">
      <selection activeCell="K25" sqref="K25"/>
    </sheetView>
  </sheetViews>
  <sheetFormatPr defaultColWidth="9.140625" defaultRowHeight="18.75" x14ac:dyDescent="0.25"/>
  <cols>
    <col min="1" max="1" width="6.5703125" style="4" customWidth="1"/>
    <col min="2" max="2" width="36" style="4" customWidth="1"/>
    <col min="3" max="3" width="13.5703125" style="4" customWidth="1"/>
    <col min="4" max="4" width="13.7109375" style="4" customWidth="1"/>
    <col min="5" max="5" width="12.140625" style="4" customWidth="1"/>
    <col min="6" max="11" width="9.140625" style="4"/>
    <col min="12" max="12" width="19.85546875" style="4" customWidth="1"/>
    <col min="13" max="16384" width="9.140625" style="4"/>
  </cols>
  <sheetData>
    <row r="1" spans="1:12" x14ac:dyDescent="0.25">
      <c r="A1" s="27" t="s">
        <v>38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3" spans="1:12" ht="15.75" customHeight="1" x14ac:dyDescent="0.25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/>
      <c r="H3" s="26"/>
      <c r="I3" s="26"/>
      <c r="J3" s="26"/>
      <c r="K3" s="26"/>
      <c r="L3" s="26" t="s">
        <v>8</v>
      </c>
    </row>
    <row r="4" spans="1:12" x14ac:dyDescent="0.25">
      <c r="A4" s="26"/>
      <c r="B4" s="26"/>
      <c r="C4" s="26"/>
      <c r="D4" s="26"/>
      <c r="E4" s="26"/>
      <c r="F4" s="10">
        <v>2026</v>
      </c>
      <c r="G4" s="10">
        <v>2027</v>
      </c>
      <c r="H4" s="10">
        <v>2028</v>
      </c>
      <c r="I4" s="10">
        <v>2029</v>
      </c>
      <c r="J4" s="10">
        <v>2030</v>
      </c>
      <c r="K4" s="10">
        <v>2031</v>
      </c>
      <c r="L4" s="26"/>
    </row>
    <row r="5" spans="1:12" ht="55.5" customHeight="1" x14ac:dyDescent="0.25">
      <c r="A5" s="26"/>
      <c r="B5" s="26"/>
      <c r="C5" s="26"/>
      <c r="D5" s="26"/>
      <c r="E5" s="26"/>
      <c r="F5" s="10" t="s">
        <v>9</v>
      </c>
      <c r="G5" s="10" t="s">
        <v>9</v>
      </c>
      <c r="H5" s="10" t="s">
        <v>9</v>
      </c>
      <c r="I5" s="10" t="s">
        <v>9</v>
      </c>
      <c r="J5" s="10" t="s">
        <v>9</v>
      </c>
      <c r="K5" s="10" t="s">
        <v>9</v>
      </c>
      <c r="L5" s="26"/>
    </row>
    <row r="6" spans="1:12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13</v>
      </c>
    </row>
    <row r="7" spans="1:12" ht="93.75" x14ac:dyDescent="0.25">
      <c r="A7" s="2" t="s">
        <v>10</v>
      </c>
      <c r="B7" s="1" t="s">
        <v>29</v>
      </c>
      <c r="C7" s="2" t="s">
        <v>30</v>
      </c>
      <c r="D7" s="2" t="s">
        <v>11</v>
      </c>
      <c r="E7" s="2">
        <v>2</v>
      </c>
      <c r="F7" s="2">
        <v>0</v>
      </c>
      <c r="G7" s="2">
        <v>0</v>
      </c>
      <c r="H7" s="2">
        <v>0</v>
      </c>
      <c r="I7" s="2">
        <v>4</v>
      </c>
      <c r="J7" s="2">
        <v>5</v>
      </c>
      <c r="K7" s="2">
        <v>6</v>
      </c>
      <c r="L7" s="2" t="s">
        <v>36</v>
      </c>
    </row>
  </sheetData>
  <mergeCells count="8">
    <mergeCell ref="A3:A5"/>
    <mergeCell ref="F3:K3"/>
    <mergeCell ref="A1:L1"/>
    <mergeCell ref="L3:L5"/>
    <mergeCell ref="E3:E5"/>
    <mergeCell ref="D3:D5"/>
    <mergeCell ref="C3:C5"/>
    <mergeCell ref="B3:B5"/>
  </mergeCells>
  <pageMargins left="1.1811023622047245" right="0.59055118110236227" top="0.78740157480314965" bottom="0.78740157480314965" header="0.31496062992125984" footer="0.31496062992125984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zoomScale="85" zoomScaleNormal="85" workbookViewId="0">
      <selection activeCell="D17" sqref="D17"/>
    </sheetView>
  </sheetViews>
  <sheetFormatPr defaultColWidth="9.140625" defaultRowHeight="18.75" x14ac:dyDescent="0.25"/>
  <cols>
    <col min="1" max="1" width="7" style="4" customWidth="1"/>
    <col min="2" max="2" width="42.7109375" style="4" customWidth="1"/>
    <col min="3" max="3" width="30.7109375" style="4" customWidth="1"/>
    <col min="4" max="4" width="29.140625" style="4" customWidth="1"/>
    <col min="5" max="5" width="13.85546875" style="4" customWidth="1"/>
    <col min="6" max="6" width="10.28515625" style="4" customWidth="1"/>
    <col min="7" max="16384" width="9.140625" style="4"/>
  </cols>
  <sheetData>
    <row r="1" spans="1:12" ht="24" customHeight="1" x14ac:dyDescent="0.25">
      <c r="A1" s="27" t="s">
        <v>39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3.5" customHeight="1" x14ac:dyDescent="0.25"/>
    <row r="3" spans="1:12" ht="75" x14ac:dyDescent="0.25">
      <c r="A3" s="29" t="s">
        <v>2</v>
      </c>
      <c r="B3" s="29" t="s">
        <v>18</v>
      </c>
      <c r="C3" s="29" t="s">
        <v>19</v>
      </c>
      <c r="D3" s="29" t="s">
        <v>20</v>
      </c>
      <c r="E3" s="29" t="s">
        <v>5</v>
      </c>
      <c r="F3" s="12" t="s">
        <v>21</v>
      </c>
      <c r="G3" s="29" t="s">
        <v>23</v>
      </c>
      <c r="H3" s="29"/>
      <c r="I3" s="29"/>
      <c r="J3" s="29"/>
      <c r="K3" s="29"/>
      <c r="L3" s="29"/>
    </row>
    <row r="4" spans="1:12" ht="37.5" x14ac:dyDescent="0.25">
      <c r="A4" s="29"/>
      <c r="B4" s="29"/>
      <c r="C4" s="29"/>
      <c r="D4" s="29"/>
      <c r="E4" s="29"/>
      <c r="F4" s="12" t="s">
        <v>22</v>
      </c>
      <c r="G4" s="12">
        <v>2026</v>
      </c>
      <c r="H4" s="12">
        <v>2027</v>
      </c>
      <c r="I4" s="12">
        <v>2028</v>
      </c>
      <c r="J4" s="12">
        <v>2029</v>
      </c>
      <c r="K4" s="12">
        <v>2030</v>
      </c>
      <c r="L4" s="12">
        <v>2031</v>
      </c>
    </row>
    <row r="5" spans="1:12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</row>
    <row r="6" spans="1:12" ht="30.75" customHeight="1" x14ac:dyDescent="0.25">
      <c r="A6" s="28" t="s">
        <v>44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89.25" customHeight="1" x14ac:dyDescent="0.25">
      <c r="A7" s="12" t="s">
        <v>10</v>
      </c>
      <c r="B7" s="1" t="s">
        <v>31</v>
      </c>
      <c r="C7" s="1" t="s">
        <v>32</v>
      </c>
      <c r="D7" s="1" t="s">
        <v>33</v>
      </c>
      <c r="E7" s="12" t="s">
        <v>11</v>
      </c>
      <c r="F7" s="12">
        <v>2</v>
      </c>
      <c r="G7" s="12">
        <v>0</v>
      </c>
      <c r="H7" s="12">
        <v>0</v>
      </c>
      <c r="I7" s="12">
        <v>0</v>
      </c>
      <c r="J7" s="12">
        <v>1</v>
      </c>
      <c r="K7" s="12">
        <v>1</v>
      </c>
      <c r="L7" s="12">
        <v>1</v>
      </c>
    </row>
  </sheetData>
  <mergeCells count="8">
    <mergeCell ref="A6:L6"/>
    <mergeCell ref="A1:L1"/>
    <mergeCell ref="G3:L3"/>
    <mergeCell ref="A3:A4"/>
    <mergeCell ref="B3:B4"/>
    <mergeCell ref="C3:C4"/>
    <mergeCell ref="D3:D4"/>
    <mergeCell ref="E3:E4"/>
  </mergeCells>
  <pageMargins left="1.1811023622047245" right="0.59055118110236227" top="0.78740157480314965" bottom="0.78740157480314965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20" zoomScaleNormal="120" workbookViewId="0">
      <selection sqref="A1:I1"/>
    </sheetView>
  </sheetViews>
  <sheetFormatPr defaultColWidth="9.140625" defaultRowHeight="18.75" x14ac:dyDescent="0.25"/>
  <cols>
    <col min="1" max="1" width="5.42578125" style="14" customWidth="1"/>
    <col min="2" max="2" width="49.7109375" style="14" customWidth="1"/>
    <col min="3" max="5" width="9.28515625" style="14" bestFit="1" customWidth="1"/>
    <col min="6" max="8" width="9.85546875" style="14" bestFit="1" customWidth="1"/>
    <col min="9" max="9" width="11.28515625" style="14" bestFit="1" customWidth="1"/>
    <col min="10" max="10" width="2.5703125" style="14" customWidth="1"/>
    <col min="11" max="16384" width="9.140625" style="14"/>
  </cols>
  <sheetData>
    <row r="1" spans="1:10" ht="58.5" customHeight="1" x14ac:dyDescent="0.25">
      <c r="A1" s="30" t="s">
        <v>46</v>
      </c>
      <c r="B1" s="30"/>
      <c r="C1" s="30"/>
      <c r="D1" s="30"/>
      <c r="E1" s="30"/>
      <c r="F1" s="30"/>
      <c r="G1" s="30"/>
      <c r="H1" s="30"/>
      <c r="I1" s="30"/>
    </row>
    <row r="2" spans="1:10" s="15" customFormat="1" ht="44.25" customHeight="1" x14ac:dyDescent="0.3">
      <c r="A2" s="34" t="s">
        <v>2</v>
      </c>
      <c r="B2" s="36" t="s">
        <v>24</v>
      </c>
      <c r="C2" s="38" t="s">
        <v>25</v>
      </c>
      <c r="D2" s="39"/>
      <c r="E2" s="39"/>
      <c r="F2" s="39"/>
      <c r="G2" s="39"/>
      <c r="H2" s="40"/>
      <c r="I2" s="34" t="s">
        <v>26</v>
      </c>
    </row>
    <row r="3" spans="1:10" s="15" customFormat="1" x14ac:dyDescent="0.3">
      <c r="A3" s="35"/>
      <c r="B3" s="37"/>
      <c r="C3" s="16">
        <v>2026</v>
      </c>
      <c r="D3" s="16">
        <v>2027</v>
      </c>
      <c r="E3" s="16">
        <v>2028</v>
      </c>
      <c r="F3" s="16">
        <v>2029</v>
      </c>
      <c r="G3" s="16">
        <v>2030</v>
      </c>
      <c r="H3" s="16">
        <v>2031</v>
      </c>
      <c r="I3" s="35"/>
    </row>
    <row r="4" spans="1:10" s="15" customFormat="1" x14ac:dyDescent="0.3">
      <c r="A4" s="17">
        <v>1</v>
      </c>
      <c r="B4" s="23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</row>
    <row r="5" spans="1:10" s="15" customFormat="1" ht="33" customHeight="1" x14ac:dyDescent="0.3">
      <c r="A5" s="17" t="s">
        <v>10</v>
      </c>
      <c r="B5" s="31" t="s">
        <v>34</v>
      </c>
      <c r="C5" s="32"/>
      <c r="D5" s="32"/>
      <c r="E5" s="32"/>
      <c r="F5" s="32"/>
      <c r="G5" s="32"/>
      <c r="H5" s="32"/>
      <c r="I5" s="33"/>
    </row>
    <row r="6" spans="1:10" s="15" customFormat="1" ht="63" customHeight="1" x14ac:dyDescent="0.3">
      <c r="A6" s="17" t="s">
        <v>12</v>
      </c>
      <c r="B6" s="13" t="s">
        <v>35</v>
      </c>
      <c r="C6" s="18">
        <f>SUM(C7:C10)</f>
        <v>0</v>
      </c>
      <c r="D6" s="18">
        <f t="shared" ref="D6:I6" si="0">SUM(D7:D10)</f>
        <v>0</v>
      </c>
      <c r="E6" s="18">
        <f t="shared" si="0"/>
        <v>0</v>
      </c>
      <c r="F6" s="18">
        <f t="shared" si="0"/>
        <v>5200</v>
      </c>
      <c r="G6" s="18">
        <f t="shared" si="0"/>
        <v>5408</v>
      </c>
      <c r="H6" s="18">
        <f t="shared" si="0"/>
        <v>5624.3</v>
      </c>
      <c r="I6" s="18">
        <f t="shared" si="0"/>
        <v>16232.3</v>
      </c>
    </row>
    <row r="7" spans="1:10" s="19" customFormat="1" x14ac:dyDescent="0.3">
      <c r="A7" s="17"/>
      <c r="B7" s="13" t="s">
        <v>16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f>SUM(C7:H7)</f>
        <v>0</v>
      </c>
    </row>
    <row r="8" spans="1:10" s="19" customFormat="1" x14ac:dyDescent="0.3">
      <c r="A8" s="20"/>
      <c r="B8" s="13" t="s">
        <v>13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f>SUM(C8:H8)</f>
        <v>0</v>
      </c>
    </row>
    <row r="9" spans="1:10" s="19" customFormat="1" x14ac:dyDescent="0.3">
      <c r="A9" s="21"/>
      <c r="B9" s="13" t="s">
        <v>14</v>
      </c>
      <c r="C9" s="18">
        <v>0</v>
      </c>
      <c r="D9" s="18">
        <v>0</v>
      </c>
      <c r="E9" s="18">
        <v>0</v>
      </c>
      <c r="F9" s="18">
        <v>5200</v>
      </c>
      <c r="G9" s="18">
        <v>5408</v>
      </c>
      <c r="H9" s="18">
        <v>5624.3</v>
      </c>
      <c r="I9" s="18">
        <f>SUM(C9:H9)</f>
        <v>16232.3</v>
      </c>
    </row>
    <row r="10" spans="1:10" s="15" customFormat="1" x14ac:dyDescent="0.3">
      <c r="A10" s="21"/>
      <c r="B10" s="13" t="s">
        <v>15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f>SUM(C10:H10)</f>
        <v>0</v>
      </c>
    </row>
    <row r="11" spans="1:10" s="19" customFormat="1" ht="44.25" customHeight="1" x14ac:dyDescent="0.3">
      <c r="A11" s="21"/>
      <c r="B11" s="13" t="s">
        <v>40</v>
      </c>
      <c r="C11" s="18">
        <f>SUM(C12:C15)</f>
        <v>0</v>
      </c>
      <c r="D11" s="18">
        <f t="shared" ref="D11:I11" si="1">SUM(D12:D15)</f>
        <v>0</v>
      </c>
      <c r="E11" s="18">
        <f t="shared" si="1"/>
        <v>0</v>
      </c>
      <c r="F11" s="18">
        <f t="shared" si="1"/>
        <v>5200</v>
      </c>
      <c r="G11" s="18">
        <f t="shared" si="1"/>
        <v>5408</v>
      </c>
      <c r="H11" s="18">
        <f t="shared" si="1"/>
        <v>5624.3</v>
      </c>
      <c r="I11" s="18">
        <f t="shared" si="1"/>
        <v>16232.3</v>
      </c>
    </row>
    <row r="12" spans="1:10" s="19" customFormat="1" x14ac:dyDescent="0.3">
      <c r="A12" s="21"/>
      <c r="B12" s="13" t="s">
        <v>27</v>
      </c>
      <c r="C12" s="18"/>
      <c r="D12" s="18"/>
      <c r="E12" s="18"/>
      <c r="F12" s="18"/>
      <c r="G12" s="18"/>
      <c r="H12" s="18"/>
      <c r="I12" s="18"/>
    </row>
    <row r="13" spans="1:10" s="19" customFormat="1" x14ac:dyDescent="0.3">
      <c r="A13" s="22"/>
      <c r="B13" s="13" t="s">
        <v>16</v>
      </c>
      <c r="C13" s="18">
        <f>C7</f>
        <v>0</v>
      </c>
      <c r="D13" s="18">
        <f t="shared" ref="D13:H16" si="2">D7</f>
        <v>0</v>
      </c>
      <c r="E13" s="18">
        <f t="shared" si="2"/>
        <v>0</v>
      </c>
      <c r="F13" s="18">
        <f t="shared" si="2"/>
        <v>0</v>
      </c>
      <c r="G13" s="18">
        <f t="shared" si="2"/>
        <v>0</v>
      </c>
      <c r="H13" s="18">
        <f t="shared" si="2"/>
        <v>0</v>
      </c>
      <c r="I13" s="18">
        <f>SUM(C13:H13)</f>
        <v>0</v>
      </c>
    </row>
    <row r="14" spans="1:10" s="19" customFormat="1" x14ac:dyDescent="0.3">
      <c r="A14" s="22"/>
      <c r="B14" s="13" t="s">
        <v>13</v>
      </c>
      <c r="C14" s="18">
        <f>C8</f>
        <v>0</v>
      </c>
      <c r="D14" s="18">
        <f t="shared" si="2"/>
        <v>0</v>
      </c>
      <c r="E14" s="18">
        <f t="shared" si="2"/>
        <v>0</v>
      </c>
      <c r="F14" s="18">
        <f t="shared" si="2"/>
        <v>0</v>
      </c>
      <c r="G14" s="18">
        <f t="shared" si="2"/>
        <v>0</v>
      </c>
      <c r="H14" s="18">
        <f t="shared" si="2"/>
        <v>0</v>
      </c>
      <c r="I14" s="18">
        <f>SUM(C14:H14)</f>
        <v>0</v>
      </c>
    </row>
    <row r="15" spans="1:10" s="19" customFormat="1" x14ac:dyDescent="0.3">
      <c r="A15" s="22"/>
      <c r="B15" s="13" t="s">
        <v>14</v>
      </c>
      <c r="C15" s="18">
        <f>C9</f>
        <v>0</v>
      </c>
      <c r="D15" s="18">
        <f t="shared" si="2"/>
        <v>0</v>
      </c>
      <c r="E15" s="18">
        <f t="shared" si="2"/>
        <v>0</v>
      </c>
      <c r="F15" s="18">
        <f t="shared" si="2"/>
        <v>5200</v>
      </c>
      <c r="G15" s="18">
        <f t="shared" si="2"/>
        <v>5408</v>
      </c>
      <c r="H15" s="18">
        <f t="shared" si="2"/>
        <v>5624.3</v>
      </c>
      <c r="I15" s="18">
        <f>SUM(C15:H15)</f>
        <v>16232.3</v>
      </c>
    </row>
    <row r="16" spans="1:10" s="19" customFormat="1" x14ac:dyDescent="0.3">
      <c r="A16" s="22"/>
      <c r="B16" s="13" t="s">
        <v>15</v>
      </c>
      <c r="C16" s="18">
        <f>C10</f>
        <v>0</v>
      </c>
      <c r="D16" s="18">
        <f t="shared" si="2"/>
        <v>0</v>
      </c>
      <c r="E16" s="18">
        <f t="shared" si="2"/>
        <v>0</v>
      </c>
      <c r="F16" s="18">
        <f t="shared" si="2"/>
        <v>0</v>
      </c>
      <c r="G16" s="18">
        <f t="shared" si="2"/>
        <v>0</v>
      </c>
      <c r="H16" s="18">
        <f t="shared" si="2"/>
        <v>0</v>
      </c>
      <c r="I16" s="18">
        <f>SUM(C16:H16)</f>
        <v>0</v>
      </c>
      <c r="J16" s="5" t="s">
        <v>45</v>
      </c>
    </row>
    <row r="18" spans="2:2" x14ac:dyDescent="0.25">
      <c r="B18" s="24"/>
    </row>
  </sheetData>
  <mergeCells count="6">
    <mergeCell ref="A1:I1"/>
    <mergeCell ref="B5:I5"/>
    <mergeCell ref="A2:A3"/>
    <mergeCell ref="B2:B3"/>
    <mergeCell ref="C2:H2"/>
    <mergeCell ref="I2:I3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2026-07-03T07:22:20Z</dcterms:modified>
</cp:coreProperties>
</file>